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<sst xmlns="http://schemas.openxmlformats.org/spreadsheetml/2006/main" count="393" uniqueCount="205">
  <si>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</si>
  <si>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</si>
  <si>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</si>
  <si>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</si>
  <si>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</si>
  <si>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</si>
  <si>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</si>
  <si>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</si>
  <si>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</si>
  <si>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</si>
  <si>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</si>
  <si>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</si>
  <si>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</si>
  <si>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</si>
  <si>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</si>
  <si>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</si>
  <si>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</si>
  <si>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</si>
  <si>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</si>
  <si>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</si>
  <si>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</si>
  <si>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</si>
  <si>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</si>
  <si>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</si>
  <si>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</si>
  <si>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</si>
  <si>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</si>
  <si>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</si>
  <si>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</si>
  <si>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</si>
  <si>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</si>
  <si>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</si>
  <si>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</si>
  <si>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</si>
  <si>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</si>
  <si>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</si>
  <si>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</si>
  <si>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</si>
  <si>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</si>
  <si>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</si>
  <si>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</si>
  <si>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</si>
  <si>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</si>
  <si>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</si>
  <si>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</si>
  <si>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</si>
  <si>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</si>
  <si>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</si>
  <si>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</si>
  <si>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</si>
  <si>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</si>
  <si>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</si>
  <si>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</si>
  <si>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</si>
  <si>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</si>
  <si>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</si>
  <si>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</si>
  <si>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</si>
  <si>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</si>
  <si>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</si>
  <si>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</si>
  <si>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</si>
  <si>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</si>
  <si>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</si>
  <si>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</si>
  <si>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</si>
  <si>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</si>
  <si>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</si>
  <si>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</si>
  <si>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</si>
  <si>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DN200雨水连接管:6m,覆土0.7m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</si>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</sst>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 ;[Red]\-0.0\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60" zoomScaleNormal="160" workbookViewId="0">
      <pane xSplit="21" ySplit="2" topLeftCell="AJ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3.9591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1.68321599485486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2.08738844592975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19.23</v>
      </c>
      <c r="BC11" s="161">
        <f t="shared" si="13"/>
        <v>20.82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3.9591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3.9591</v>
      </c>
      <c r="BS11" s="52">
        <f t="shared" si="18"/>
        <v>0</v>
      </c>
      <c r="BT11" s="32">
        <f>IF(OR(LOOKUP(V11,Sheet2!A$3:A$25,Sheet2!B$3:B$25)=1,G11=0),0,AW11-AO11*0.2*G11)</f>
        <v>0.411215994854863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ref="D17:D35" si="27">IF(AND(B17=0,E17=0),0,IF(B17&gt;E17,E17-C17-AJ17,IF(AJ17&gt;(E17-B17),E17-AJ17-C17,B17-C17)))</f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7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7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7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7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7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si="27"/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27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27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27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27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27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27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27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27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27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27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27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27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>IF(AND(B36=0,E36=0),0,IF(B36&gt;E36,E36-C36-AJ36,IF(AJ36&gt;(E36-B36),E36-AJ36-C36,B36-C36)))</f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>IF(AND(B37=0,E37=0),0,IF(B37&gt;E37,E37-C37-AJ37,IF(AJ37&gt;(E37-B37),E37-AJ37-C37,B37-C37)))</f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>IF(AND(B38=0,E38=0),0,IF(B38&gt;E38,E38-C38-AJ38,IF(AJ38&gt;(E38-B38),E38-AJ38-C38,B38-C38)))</f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4.157055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4.157055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2.08738844592975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2.08738844592975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0.411215994854863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2.08738844592975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0.411215994854863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19.23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0.653748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19.23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20.82</v>
      </c>
      <c r="E13" s="37" t="s">
        <v>164</v>
      </c>
      <c r="F13" s="46">
        <f>D13*Sheet3!$Q$13</f>
        <v>0.653748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4.157055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4.157055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